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AB12" i="1" s="1"/>
  <c r="AG11" i="1"/>
  <c r="AF11" i="1"/>
  <c r="AE11" i="1"/>
  <c r="AD11" i="1"/>
  <c r="AC11" i="1"/>
  <c r="AB11" i="1"/>
  <c r="Y11" i="1"/>
  <c r="W11" i="1"/>
  <c r="AA11" i="1" s="1"/>
  <c r="V11" i="1"/>
  <c r="W12" i="1" l="1"/>
  <c r="X12" i="1" s="1"/>
  <c r="Z12" i="1" s="1"/>
  <c r="AH12" i="1" s="1"/>
  <c r="X11" i="1"/>
  <c r="Z11" i="1" s="1"/>
  <c r="AH11" i="1" s="1"/>
  <c r="AA12" i="1" l="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<sst xmlns="http://schemas.openxmlformats.org/spreadsheetml/2006/main" count="417" uniqueCount="217">
  <si>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</si>
  <si>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</si>
  <si>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</si>
  <si>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</si>
  <si>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</si>
  <si>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</si>
  <si>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</si>
  <si>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</si>
  <si>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</si>
  <si>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</si>
  <si>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</si>
  <si>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</si>
  <si>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</si>
  <si>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</si>
  <si>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</si>
  <si>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</si>
  <si>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</si>
  <si>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</si>
  <si>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</si>
  <si>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</si>
  <si>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</si>
  <si>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</si>
  <si>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</si>
  <si>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</si>
  <si>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</si>
  <si>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</si>
  <si>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</si>
  <si>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</si>
  <si>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</si>
  <si>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</si>
  <si>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</si>
  <si>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</si>
  <si>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</si>
  <si>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</si>
  <si>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</si>
  <si>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</si>
  <si>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</si>
  <si>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</si>
  <si>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</si>
  <si>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</si>
  <si>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</si>
  <si>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</si>
  <si>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</si>
  <si>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</si>
  <si>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</si>
  <si>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</si>
  <si>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</si>
  <si>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</si>
  <si>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</si>
  <si>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</si>
  <si>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</si>
  <si>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</si>
  <si>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</si>
  <si>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</si>
  <si>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</si>
  <si>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</si>
  <si>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</si>
  <si>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</si>
  <si>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</si>
  <si>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</si>
  <si>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</si>
  <si>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</si>
  <si>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</si>
  <si>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</si>
  <si>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</si>
  <si>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</si>
  <si>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</si>
  <si>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</si>
  <si>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</si>
  <si>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</si>
  <si>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</si>
  <si>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</si>
  <si>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</si>
  <si>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</si>
  <si>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</si>
  <si>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</si>
  <si>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</si>
  <si>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</si>
  <si>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</si>
  <si>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</si>
  <si>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</si>
  <si>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</si>
  <si>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</si>
  <si>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</si>
  <si>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</si>
  <si>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</si>
  <si>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</si>
  <si>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</si>
  <si>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</si>
  <si>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</si>
  <si>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</si>
  <si>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</si>
  <si>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</si>
  <si>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</si>
  <si>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</si>
  <si>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</si>
  <si>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</si>
  <si>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</si>
  <si>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</si>
  <si>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</si>
  <si>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</si>
  <si>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</si>
  <si>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</si>
  <si>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</si>
  <si>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</si>
  <si>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</si>
  <si>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</si>
  <si>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</si>
  <si>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</si>
  <si>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</si>
  <si>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</si>
  <si>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</si>
  <si>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</si>
  <si>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</si>
  <si>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</si>
  <si>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</si>
  <si>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</si>
  <si>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</si>
  <si>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</si>
  <si>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</si>
  <si>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</si>
  <si>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</si>
  <si>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</si>
  <si>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</si>
  <si>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</si>
  <si>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</si>
  <si>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</si>
  <si>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</si>
  <si>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</si>
  <si>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</si>
  <si>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</si>
  <si>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</si>
  <si>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</si>
  <si>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</si>
  <si>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</si>
  <si>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</si>
  <si>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</si>
  <si>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</si>
  <si>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</si>
  <si>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</si>
  <si>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</si>
  <si>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</si>
  <si>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</si>
  <si>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</si>
  <si>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</si>
  <si>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</si>
  <si>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</si>
  <si>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</si>
  <si>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</si>
  <si>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</si>
  <si>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</si>
  <si>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</si>
  <si>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</si>
  <si>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</si>
  <si>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</si>
  <si>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</si>
  <si>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</si>
  <si>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</si>
  <si>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</si>
  <si>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</si>
  <si>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</si>
  <si>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</si>
  <si>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</si>
  <si>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</si>
  <si>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</si>
  <si>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</si>
  <si>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</si>
  <si>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</si>
  <si>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</si>
  <si>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</si>
  <si>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</si>
  <si>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</si>
  <si>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</si>
  <si>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</si>
  <si>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</si>
  <si>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</si>
  <si>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</si>
  <si>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</si>
  <si>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</si>
  <si>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</si>
  <si>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</si>
  <si>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</si>
  <si>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</si>
  <si>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</si>
  <si>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</si>
  <si>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</si>
  <si>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</si>
  <si>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</si>
  <si>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</si>
  <si>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</si>
  <si>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</si>
  <si>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</si>
  <si>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</si>
  <si>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</si>
  <si>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</si>
  <si>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</si>
  <si>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</si>
  <si>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</si>
  <si>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</si>
  <si>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</si>
  <si>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</si>
  <si>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</si>
  <si>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</si>
  <si>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</si>
  <si>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52bbf4b8-30e0-48e4-a051-a05d19c8d4d8</t>
  </si>
  <si>
    <t>Компрессор с катушкой и шлангом 5 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</si>
  <si>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</si>
  <si>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</si>
  <si>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</si>
  <si>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</si>
  <si>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</si>
  <si>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</si>
  <si>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2a0a9006-f362-421a-994b-872f474cc33c</t>
  </si>
  <si>
    <t>Открытый запрос предложений в электронной форме</t>
  </si>
  <si>
    <t>5d192efe-cc6c-4bf5-a54d-0a00d0f6e15a</t>
  </si>
  <si>
    <t>d0fba571-dbf3-40b4-881a-c38e61423dda</t>
  </si>
  <si>
    <t>04aba118-c0bc-11e8-82c7-005056b8f04c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</si>
</sst>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214</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215</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213</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216</v>
      </c>
      <c r="B4" s="89"/>
      <c r="C4" s="89"/>
      <c r="D4" s="89">
        <v>170634</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214</v>
      </c>
      <c r="D11" s="183" t="s">
        <v>205</v>
      </c>
      <c r="E11" s="184" t="s">
        <v>77</v>
      </c>
      <c r="F11" s="185" t="s">
        <v>77</v>
      </c>
      <c r="G11" s="186" t="s">
        <v>118</v>
      </c>
      <c r="H11" s="186" t="s">
        <v>118</v>
      </c>
      <c r="I11" s="187"/>
      <c r="J11" s="188" t="s">
        <v>206</v>
      </c>
      <c r="K11" s="182" t="s">
        <v>207</v>
      </c>
      <c r="L11" s="182">
        <v>2</v>
      </c>
      <c r="M11" s="182" t="s">
        <v>208</v>
      </c>
      <c r="N11" s="189">
        <v>4</v>
      </c>
      <c r="O11" s="182" t="s">
        <v>209</v>
      </c>
      <c r="P11" s="182" t="s">
        <v>210</v>
      </c>
      <c r="Q11" s="185" t="s">
        <v>211</v>
      </c>
      <c r="R11" s="190">
        <v>33498.300000000003</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Z12" si="0">X11</f>
        <v>0</v>
      </c>
      <c r="AA11" s="194">
        <f t="shared" ref="AA11:AA12" si="1">W11</f>
        <v>0</v>
      </c>
      <c r="AB11" s="194">
        <f t="shared" ref="AB11:AB12" si="2">V11</f>
        <v>0</v>
      </c>
      <c r="AC11" s="195">
        <f t="shared" ref="AC11:AC12"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45">
      <c r="A12" s="182" t="s">
        <v>212</v>
      </c>
      <c r="B12" s="182">
        <v>2</v>
      </c>
      <c r="C12" s="182">
        <v>214</v>
      </c>
      <c r="D12" s="183" t="s">
        <v>205</v>
      </c>
      <c r="E12" s="184" t="s">
        <v>77</v>
      </c>
      <c r="F12" s="185" t="s">
        <v>77</v>
      </c>
      <c r="G12" s="186" t="s">
        <v>118</v>
      </c>
      <c r="H12" s="186" t="s">
        <v>118</v>
      </c>
      <c r="I12" s="187"/>
      <c r="J12" s="188" t="s">
        <v>206</v>
      </c>
      <c r="K12" s="182" t="s">
        <v>207</v>
      </c>
      <c r="L12" s="182">
        <v>2</v>
      </c>
      <c r="M12" s="182" t="s">
        <v>208</v>
      </c>
      <c r="N12" s="189">
        <v>4</v>
      </c>
      <c r="O12" s="182" t="s">
        <v>209</v>
      </c>
      <c r="P12" s="182" t="s">
        <v>210</v>
      </c>
      <c r="Q12" s="185" t="s">
        <v>211</v>
      </c>
      <c r="R12" s="190">
        <v>33498.300000000003</v>
      </c>
      <c r="S12" s="191">
        <v>0</v>
      </c>
      <c r="T12" s="192" t="s">
        <v>107</v>
      </c>
      <c r="U12" s="190">
        <v>0</v>
      </c>
      <c r="V12" s="193">
        <f>ROUND(ROUND(S12,2)*ROUND(L12,3),2)</f>
        <v>0</v>
      </c>
      <c r="W12" s="193">
        <f>ROUND(V12*IF(UPPER(T12)="20%",20,1)*IF(UPPER(T12)="18%",18,1)*IF(UPPER(T12)="10%",10,1)*IF(UPPER(T12)="НДС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1" ht="50.1" customHeight="1" x14ac:dyDescent="0.25">
      <c r="A13" s="148" t="s">
        <v>105</v>
      </c>
      <c r="B13" s="148"/>
      <c r="C13" s="148"/>
      <c r="D13" s="148"/>
      <c r="E13" s="148"/>
      <c r="F13" s="148"/>
      <c r="G13" s="148"/>
      <c r="H13" s="148"/>
      <c r="I13" s="148"/>
      <c r="J13" s="148"/>
      <c r="K13" s="148"/>
      <c r="L13" s="148"/>
      <c r="M13" s="148"/>
      <c r="N13" s="148"/>
      <c r="O13" s="148"/>
      <c r="P13" s="148"/>
      <c r="Q13" s="148"/>
      <c r="R13" s="148"/>
      <c r="S13" s="148"/>
      <c r="T13" s="148"/>
      <c r="U13" s="148"/>
      <c r="V13" s="148"/>
      <c r="W13" s="149"/>
      <c r="X13" s="103">
        <f>SUM(Z8:Z22)</f>
        <v>0</v>
      </c>
      <c r="Y13" s="85"/>
      <c r="Z13" s="84"/>
      <c r="AA13" s="84"/>
      <c r="AB13" s="84"/>
      <c r="AC13" s="84"/>
    </row>
    <row r="14" spans="1:41" ht="50.1" customHeight="1" x14ac:dyDescent="0.25">
      <c r="A14" s="150" t="s">
        <v>106</v>
      </c>
      <c r="B14" s="148"/>
      <c r="C14" s="148"/>
      <c r="D14" s="148"/>
      <c r="E14" s="148"/>
      <c r="F14" s="148"/>
      <c r="G14" s="148"/>
      <c r="H14" s="148"/>
      <c r="I14" s="148"/>
      <c r="J14" s="148"/>
      <c r="K14" s="148"/>
      <c r="L14" s="148"/>
      <c r="M14" s="148"/>
      <c r="N14" s="148"/>
      <c r="O14" s="148"/>
      <c r="P14" s="148"/>
      <c r="Q14" s="148"/>
      <c r="R14" s="148"/>
      <c r="S14" s="148"/>
      <c r="T14" s="148"/>
      <c r="U14" s="148"/>
      <c r="V14" s="148"/>
      <c r="W14" s="149"/>
      <c r="X14" s="103">
        <f>SUM(AB10:AB15)</f>
        <v>0</v>
      </c>
      <c r="Y14" s="85"/>
      <c r="Z14" s="84"/>
      <c r="AA14" s="84"/>
      <c r="AB14" s="84"/>
      <c r="AC14" s="84"/>
    </row>
    <row r="15" spans="1:41" ht="50.1" customHeight="1" x14ac:dyDescent="0.25">
      <c r="A15" s="150" t="s">
        <v>73</v>
      </c>
      <c r="B15" s="148"/>
      <c r="C15" s="148"/>
      <c r="D15" s="148"/>
      <c r="E15" s="148"/>
      <c r="F15" s="148"/>
      <c r="G15" s="148"/>
      <c r="H15" s="148"/>
      <c r="I15" s="148"/>
      <c r="J15" s="148"/>
      <c r="K15" s="148"/>
      <c r="L15" s="148"/>
      <c r="M15" s="148"/>
      <c r="N15" s="148"/>
      <c r="O15" s="148"/>
      <c r="P15" s="148"/>
      <c r="Q15" s="148"/>
      <c r="R15" s="148"/>
      <c r="S15" s="148"/>
      <c r="T15" s="148"/>
      <c r="U15" s="148"/>
      <c r="V15" s="148"/>
      <c r="W15" s="149"/>
      <c r="X15" s="103">
        <f>SUM(AA:AA)</f>
        <v>0</v>
      </c>
      <c r="Y15" s="85"/>
      <c r="Z15" s="84"/>
      <c r="AA15" s="84"/>
      <c r="AB15" s="84"/>
      <c r="AC15" s="84"/>
    </row>
    <row r="16" spans="1:41" ht="50.1" customHeight="1" x14ac:dyDescent="0.25">
      <c r="B16" s="139" t="str">
        <f>AK7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AJ1:AO2"/>
    <mergeCell ref="H5:X5"/>
    <mergeCell ref="A13:W13"/>
    <mergeCell ref="A14:W14"/>
    <mergeCell ref="A15:W15"/>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$AK$5:$AL$5</formula1>
    </dataValidation>
    <dataValidation type="list" sqref="G11:H12">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$AJ$3:$AM$3</formula1>
    </dataValidation>
    <dataValidation type="list" sqref="J11:J12">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170634</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170634</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170634</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2018-09-25T12:32:49Z</dcterms:modified>
  <cp:contentStatus>v2017_1</cp:contentStatus>
</cp:coreProperties>
</file>